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P17"/>
  <c r="D17"/>
  <c r="F17"/>
  <c r="O17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H17"/>
  <c r="I16" s="1"/>
  <c r="S16" s="1"/>
  <c r="G39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<sst xmlns="http://schemas.openxmlformats.org/spreadsheetml/2006/main" count="117" uniqueCount="76">
  <si>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</si>
  <si>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</si>
  <si>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</si>
  <si>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KK Šumperk</t>
  </si>
  <si>
    <t>Datum:  </t>
  </si>
  <si>
    <t>9.3.2024</t>
  </si>
  <si>
    <t>Domácí</t>
  </si>
  <si>
    <t>KK Šumperk A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</si>
  <si>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</si>
  <si>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</si>
  <si>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</si>
  <si>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</si>
  <si>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</si>
  <si>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</si>
  <si>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</si>
  <si>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</si>
  <si>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</si>
  <si>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</si>
  <si>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</si>
  <si>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</si>
  <si>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</si>
  <si>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Heinisch</t>
  </si>
  <si>
    <t>Frydrych</t>
  </si>
  <si>
    <t>Pavel</t>
  </si>
  <si>
    <t>Marek</t>
  </si>
  <si>
    <t>Habrman</t>
  </si>
  <si>
    <t>Pavič</t>
  </si>
  <si>
    <t>František</t>
  </si>
  <si>
    <t>Martin</t>
  </si>
  <si>
    <t>Biolek</t>
  </si>
  <si>
    <t>Dvorský</t>
  </si>
  <si>
    <t>Rostislav</t>
  </si>
  <si>
    <t>Petr</t>
  </si>
  <si>
    <t>Konštacký</t>
  </si>
  <si>
    <t>Kučák</t>
  </si>
  <si>
    <t>Jan</t>
  </si>
  <si>
    <t>Vymazal</t>
  </si>
  <si>
    <t>Jaroslav</t>
  </si>
  <si>
    <t>Michal</t>
  </si>
  <si>
    <t>Rabenseifner</t>
  </si>
  <si>
    <t>Chlevišťan</t>
  </si>
  <si>
    <t>Jaromír</t>
  </si>
  <si>
    <t>Karel</t>
  </si>
  <si>
    <t>Celkový výkon družstva  </t>
  </si>
  <si>
    <t>Vedoucí družstva         Jméno:</t>
  </si>
  <si>
    <t>Pavel Heinisch</t>
  </si>
  <si>
    <t>Bodový zisk</t>
  </si>
  <si>
    <t>Karel Chlevišťan</t>
  </si>
  <si>
    <t>Podpis:</t>
  </si>
  <si>
    <t>Rozhodčí</t>
  </si>
  <si>
    <t>Jméno:</t>
  </si>
  <si>
    <t>Adam Bělaška</t>
  </si>
  <si>
    <t>Číslo průkazu:</t>
  </si>
  <si>
    <t>II/0678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</si>
  <si>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</si>
  <si>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</si>
  <si>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</si>
  <si>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</si>
  <si>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</si>
  <si>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</si>
  <si>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</si>
  <si>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</si>
  <si>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</si>
  <si>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</si>
  <si>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</si>
  <si>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</si>
  <si>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</si>
  <si>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</si>
  <si>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</si>
  <si>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Gajdičiar Ondřej</t>
  </si>
  <si>
    <t>Dvorský Petr</t>
  </si>
  <si>
    <t>Napomínání hráčů za nesportovní chování či vyloučení ze startu:</t>
  </si>
  <si>
    <t>Různé:</t>
  </si>
  <si>
    <t>61. hodem střídal za Petra Dvorského Ondřej Gajdičiar</t>
  </si>
  <si>
    <t xml:space="preserve">Datum a podpis rozhodčího:  </t>
  </si>
  <si>
    <t>9.3.2024 Adam Bělaška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</si>
</sst>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61</v>
      </c>
      <c r="F8" s="12">
        <v>0</v>
      </c>
      <c r="G8" s="13">
        <f>IF(AND(ISBLANK(D8),ISBLANK(E8)),"",D8+E8)</f>
        <v>158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106</v>
      </c>
      <c r="O8" s="12">
        <v>58</v>
      </c>
      <c r="P8" s="12">
        <v>1</v>
      </c>
      <c r="Q8" s="13">
        <f>IF(AND(ISBLANK(N8),ISBLANK(O8)),"",N8+O8)</f>
        <v>164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44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54</v>
      </c>
      <c r="P9" s="18">
        <v>0</v>
      </c>
      <c r="Q9" s="19">
        <f>IF(AND(ISBLANK(N9),ISBLANK(O9)),"",N9+O9)</f>
        <v>155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111</v>
      </c>
      <c r="E10" s="18">
        <v>36</v>
      </c>
      <c r="F10" s="18">
        <v>3</v>
      </c>
      <c r="G10" s="19">
        <f>IF(AND(ISBLANK(D10),ISBLANK(E10)),"",D10+E10)</f>
        <v>147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69</v>
      </c>
      <c r="P10" s="18">
        <v>0</v>
      </c>
      <c r="Q10" s="19">
        <f>IF(AND(ISBLANK(N10),ISBLANK(O10)),"",N10+O10)</f>
        <v>167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43</v>
      </c>
      <c r="F11" s="23">
        <v>2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41</v>
      </c>
      <c r="P11" s="23">
        <v>0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7934</v>
      </c>
      <c r="B12" s="97"/>
      <c r="C12" s="26" t="s">
        <v>18</v>
      </c>
      <c r="D12" s="27">
        <f>IF(ISNUMBER($G12),SUM(D8:D11),"")</f>
        <v>391</v>
      </c>
      <c r="E12" s="28">
        <f>IF(ISNUMBER($G12),SUM(E8:E11),"")</f>
        <v>184</v>
      </c>
      <c r="F12" s="28">
        <f>IF(ISNUMBER($G12),SUM(F8:F11),"")</f>
        <v>6</v>
      </c>
      <c r="G12" s="29">
        <f>IF(SUM($G8:$G11)+SUM($Q8:$Q11)&gt;0,SUM(G8:G11),"")</f>
        <v>575</v>
      </c>
      <c r="H12" s="27">
        <f>IF(ISNUMBER($G12),SUM(H8:H11),"")</f>
        <v>0</v>
      </c>
      <c r="I12" s="99"/>
      <c r="K12" s="96">
        <v>18027</v>
      </c>
      <c r="L12" s="97"/>
      <c r="M12" s="26" t="s">
        <v>18</v>
      </c>
      <c r="N12" s="27">
        <f>IF(ISNUMBER($G12),SUM(N8:N11),"")</f>
        <v>400</v>
      </c>
      <c r="O12" s="28">
        <f>IF(ISNUMBER($G12),SUM(O8:O11),"")</f>
        <v>222</v>
      </c>
      <c r="P12" s="28">
        <f>IF(ISNUMBER($G12),SUM(P8:P11),"")</f>
        <v>1</v>
      </c>
      <c r="Q12" s="29">
        <f>IF(SUM($G8:$G11)+SUM($Q8:$Q11)&gt;0,SUM(Q8:Q11),"")</f>
        <v>622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105</v>
      </c>
      <c r="E13" s="12">
        <v>43</v>
      </c>
      <c r="F13" s="12">
        <v>0</v>
      </c>
      <c r="G13" s="13">
        <f>IF(AND(ISBLANK(D13),ISBLANK(E13)),"",D13+E13)</f>
        <v>148</v>
      </c>
      <c r="H13" s="14">
        <f>IF(OR(ISNUMBER($G13),ISNUMBER($Q13)),(SIGN(N($G13)-N($Q13))+1)/2,"")</f>
        <v>0.5</v>
      </c>
      <c r="I13" s="15"/>
      <c r="K13" s="88" t="s">
        <v>26</v>
      </c>
      <c r="L13" s="89"/>
      <c r="M13" s="10">
        <v>1</v>
      </c>
      <c r="N13" s="11">
        <v>96</v>
      </c>
      <c r="O13" s="12">
        <v>52</v>
      </c>
      <c r="P13" s="12">
        <v>1</v>
      </c>
      <c r="Q13" s="13">
        <f>IF(AND(ISBLANK(N13),ISBLANK(O13)),"",N13+O13)</f>
        <v>148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44</v>
      </c>
      <c r="F14" s="18">
        <v>2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45</v>
      </c>
      <c r="P14" s="18">
        <v>1</v>
      </c>
      <c r="Q14" s="19">
        <f>IF(AND(ISBLANK(N14),ISBLANK(O14)),"",N14+O14)</f>
        <v>144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45</v>
      </c>
      <c r="F15" s="18">
        <v>2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101</v>
      </c>
      <c r="O15" s="18">
        <v>45</v>
      </c>
      <c r="P15" s="18">
        <v>1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53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45</v>
      </c>
      <c r="P16" s="23">
        <v>0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14133</v>
      </c>
      <c r="B17" s="97"/>
      <c r="C17" s="26" t="s">
        <v>18</v>
      </c>
      <c r="D17" s="27">
        <f>IF(ISNUMBER($G17),SUM(D13:D16),"")</f>
        <v>386</v>
      </c>
      <c r="E17" s="28">
        <f>IF(ISNUMBER($G17),SUM(E13:E16),"")</f>
        <v>185</v>
      </c>
      <c r="F17" s="28">
        <f>IF(ISNUMBER($G17),SUM(F13:F16),"")</f>
        <v>5</v>
      </c>
      <c r="G17" s="29">
        <f>IF(SUM($G13:$G16)+SUM($Q13:$Q16)&gt;0,SUM(G13:G16),"")</f>
        <v>571</v>
      </c>
      <c r="H17" s="27">
        <f>IF(ISNUMBER($G17),SUM(H13:H16),"")</f>
        <v>1.5</v>
      </c>
      <c r="I17" s="99"/>
      <c r="K17" s="96">
        <v>25145</v>
      </c>
      <c r="L17" s="97"/>
      <c r="M17" s="26" t="s">
        <v>18</v>
      </c>
      <c r="N17" s="27">
        <f>IF(ISNUMBER($G17),SUM(N13:N16),"")</f>
        <v>394</v>
      </c>
      <c r="O17" s="28">
        <f>IF(ISNUMBER($G17),SUM(O13:O16),"")</f>
        <v>187</v>
      </c>
      <c r="P17" s="28">
        <f>IF(ISNUMBER($G17),SUM(P13:P16),"")</f>
        <v>3</v>
      </c>
      <c r="Q17" s="29">
        <f>IF(SUM($G13:$G16)+SUM($Q13:$Q16)&gt;0,SUM(Q13:Q16),"")</f>
        <v>581</v>
      </c>
      <c r="R17" s="27">
        <f>IF(ISNUMBER($G17),SUM(R13:R16),"")</f>
        <v>2.5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36</v>
      </c>
      <c r="F18" s="12">
        <v>2</v>
      </c>
      <c r="G18" s="13">
        <f>IF(AND(ISBLANK(D18),ISBLANK(E18)),"",D18+E18)</f>
        <v>127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32</v>
      </c>
      <c r="P18" s="12">
        <v>2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36</v>
      </c>
      <c r="F19" s="18">
        <v>2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27</v>
      </c>
      <c r="P19" s="18">
        <v>3</v>
      </c>
      <c r="Q19" s="19">
        <f>IF(AND(ISBLANK(N19),ISBLANK(O19)),"",N19+O19)</f>
        <v>128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44</v>
      </c>
      <c r="F20" s="18">
        <v>1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90</v>
      </c>
      <c r="O20" s="18">
        <v>27</v>
      </c>
      <c r="P20" s="18">
        <v>2</v>
      </c>
      <c r="Q20" s="19">
        <f>IF(AND(ISBLANK(N20),ISBLANK(O20)),"",N20+O20)</f>
        <v>117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50</v>
      </c>
      <c r="F21" s="23">
        <v>2</v>
      </c>
      <c r="G21" s="24">
        <f>IF(AND(ISBLANK(D21),ISBLANK(E21)),"",D21+E21)</f>
        <v>146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105</v>
      </c>
      <c r="O21" s="23">
        <v>62</v>
      </c>
      <c r="P21" s="23">
        <v>0</v>
      </c>
      <c r="Q21" s="24">
        <f>IF(AND(ISBLANK(N21),ISBLANK(O21)),"",N21+O21)</f>
        <v>167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24497</v>
      </c>
      <c r="B22" s="97"/>
      <c r="C22" s="26" t="s">
        <v>18</v>
      </c>
      <c r="D22" s="27">
        <f>IF(ISNUMBER($G22),SUM(D18:D21),"")</f>
        <v>372</v>
      </c>
      <c r="E22" s="28">
        <f>IF(ISNUMBER($G22),SUM(E18:E21),"")</f>
        <v>166</v>
      </c>
      <c r="F22" s="28">
        <f>IF(ISNUMBER($G22),SUM(F18:F21),"")</f>
        <v>7</v>
      </c>
      <c r="G22" s="29">
        <f>IF(SUM($G18:$G21)+SUM($Q18:$Q21)&gt;0,SUM(G18:G21),"")</f>
        <v>538</v>
      </c>
      <c r="H22" s="27">
        <f>IF(ISNUMBER($G22),SUM(H18:H21),"")</f>
        <v>2</v>
      </c>
      <c r="I22" s="99"/>
      <c r="K22" s="96">
        <v>7046</v>
      </c>
      <c r="L22" s="97"/>
      <c r="M22" s="26" t="s">
        <v>18</v>
      </c>
      <c r="N22" s="27">
        <f>IF(ISNUMBER($G22),SUM(N18:N21),"")</f>
        <v>383</v>
      </c>
      <c r="O22" s="28">
        <f>IF(ISNUMBER($G22),SUM(O18:O21),"")</f>
        <v>148</v>
      </c>
      <c r="P22" s="28">
        <f>IF(ISNUMBER($G22),SUM(P18:P21),"")</f>
        <v>7</v>
      </c>
      <c r="Q22" s="29">
        <f>IF(SUM($G18:$G21)+SUM($Q18:$Q21)&gt;0,SUM(Q18:Q21),"")</f>
        <v>531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82</v>
      </c>
      <c r="E23" s="12">
        <v>44</v>
      </c>
      <c r="F23" s="12">
        <v>0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84</v>
      </c>
      <c r="O23" s="12">
        <v>43</v>
      </c>
      <c r="P23" s="12">
        <v>1</v>
      </c>
      <c r="Q23" s="13">
        <f>IF(AND(ISBLANK(N23),ISBLANK(O23)),"",N23+O23)</f>
        <v>127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77</v>
      </c>
      <c r="E24" s="18">
        <v>62</v>
      </c>
      <c r="F24" s="18">
        <v>2</v>
      </c>
      <c r="G24" s="19">
        <f>IF(AND(ISBLANK(D24),ISBLANK(E24)),"",D24+E24)</f>
        <v>139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45</v>
      </c>
      <c r="P24" s="18">
        <v>2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94</v>
      </c>
      <c r="E25" s="18">
        <v>25</v>
      </c>
      <c r="F25" s="18">
        <v>2</v>
      </c>
      <c r="G25" s="19">
        <f>IF(AND(ISBLANK(D25),ISBLANK(E25)),"",D25+E25)</f>
        <v>119</v>
      </c>
      <c r="H25" s="20">
        <f>IF(OR(ISNUMBER($G25),ISNUMBER($Q25)),(SIGN(N($G25)-N($Q25))+1)/2,"")</f>
        <v>0.5</v>
      </c>
      <c r="I25" s="15"/>
      <c r="K25" s="92" t="s">
        <v>35</v>
      </c>
      <c r="L25" s="93"/>
      <c r="M25" s="16">
        <v>3</v>
      </c>
      <c r="N25" s="17">
        <v>93</v>
      </c>
      <c r="O25" s="18">
        <v>26</v>
      </c>
      <c r="P25" s="18">
        <v>5</v>
      </c>
      <c r="Q25" s="19">
        <f>IF(AND(ISBLANK(N25),ISBLANK(O25)),"",N25+O25)</f>
        <v>119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26</v>
      </c>
      <c r="F26" s="23">
        <v>4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54</v>
      </c>
      <c r="P26" s="23">
        <v>1</v>
      </c>
      <c r="Q26" s="24">
        <f>IF(AND(ISBLANK(N26),ISBLANK(O26)),"",N26+O26)</f>
        <v>151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26301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157</v>
      </c>
      <c r="F27" s="28">
        <f>IF(ISNUMBER($G27),SUM(F23:F26),"")</f>
        <v>8</v>
      </c>
      <c r="G27" s="29">
        <f>IF(SUM($G23:$G26)+SUM($Q23:$Q26)&gt;0,SUM(G23:G26),"")</f>
        <v>512</v>
      </c>
      <c r="H27" s="27">
        <f>IF(ISNUMBER($G27),SUM(H23:H26),"")</f>
        <v>0.5</v>
      </c>
      <c r="I27" s="99"/>
      <c r="K27" s="96">
        <v>24678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168</v>
      </c>
      <c r="P27" s="28">
        <f>IF(ISNUMBER($G27),SUM(P23:P26),"")</f>
        <v>9</v>
      </c>
      <c r="Q27" s="29">
        <f>IF(SUM($G23:$G26)+SUM($Q23:$Q26)&gt;0,SUM(Q23:Q26),"")</f>
        <v>539</v>
      </c>
      <c r="R27" s="27">
        <f>IF(ISNUMBER($G27),SUM(R23:R26),"")</f>
        <v>3.5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45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96</v>
      </c>
      <c r="O28" s="12">
        <v>53</v>
      </c>
      <c r="P28" s="12">
        <v>1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51</v>
      </c>
      <c r="F29" s="18">
        <v>0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62</v>
      </c>
      <c r="P29" s="18">
        <v>1</v>
      </c>
      <c r="Q29" s="19">
        <f>IF(AND(ISBLANK(N29),ISBLANK(O29)),"",N29+O29)</f>
        <v>161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87</v>
      </c>
      <c r="E30" s="18">
        <v>52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89</v>
      </c>
      <c r="O30" s="18">
        <v>41</v>
      </c>
      <c r="P30" s="18">
        <v>1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39</v>
      </c>
      <c r="F31" s="23">
        <v>0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44</v>
      </c>
      <c r="P31" s="23">
        <v>1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10769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187</v>
      </c>
      <c r="F32" s="28">
        <f>IF(ISNUMBER($G32),SUM(F28:F31),"")</f>
        <v>1</v>
      </c>
      <c r="G32" s="29">
        <f>IF(SUM($G28:$G31)+SUM($Q28:$Q31)&gt;0,SUM(G28:G31),"")</f>
        <v>544</v>
      </c>
      <c r="H32" s="27">
        <f>IF(ISNUMBER($G32),SUM(H28:H31),"")</f>
        <v>1</v>
      </c>
      <c r="I32" s="99"/>
      <c r="K32" s="96">
        <v>9261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200</v>
      </c>
      <c r="P32" s="28">
        <f>IF(ISNUMBER($G32),SUM(P28:P31),"")</f>
        <v>4</v>
      </c>
      <c r="Q32" s="29">
        <f>IF(SUM($G28:$G31)+SUM($Q28:$Q31)&gt;0,SUM(Q28:Q31),"")</f>
        <v>586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106</v>
      </c>
      <c r="E33" s="12">
        <v>45</v>
      </c>
      <c r="F33" s="12">
        <v>0</v>
      </c>
      <c r="G33" s="13">
        <f>IF(AND(ISBLANK(D33),ISBLANK(E33)),"",D33+E33)</f>
        <v>151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79</v>
      </c>
      <c r="O33" s="12">
        <v>52</v>
      </c>
      <c r="P33" s="12">
        <v>0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53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45</v>
      </c>
      <c r="P34" s="18">
        <v>0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89</v>
      </c>
      <c r="E35" s="18">
        <v>43</v>
      </c>
      <c r="F35" s="18">
        <v>1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91</v>
      </c>
      <c r="O35" s="18">
        <v>63</v>
      </c>
      <c r="P35" s="18">
        <v>0</v>
      </c>
      <c r="Q35" s="19">
        <f>IF(AND(ISBLANK(N35),ISBLANK(O35)),"",N35+O35)</f>
        <v>154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39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52</v>
      </c>
      <c r="P36" s="23">
        <v>1</v>
      </c>
      <c r="Q36" s="24">
        <f>IF(AND(ISBLANK(N36),ISBLANK(O36)),"",N36+O36)</f>
        <v>141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21453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180</v>
      </c>
      <c r="F37" s="28">
        <f>IF(ISNUMBER($G37),SUM(F33:F36),"")</f>
        <v>2</v>
      </c>
      <c r="G37" s="29">
        <f>IF(SUM($G33:$G36)+SUM($Q33:$Q36)&gt;0,SUM(G33:G36),"")</f>
        <v>559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212</v>
      </c>
      <c r="P37" s="28">
        <f>IF(ISNUMBER($G37),SUM(P33:P36),"")</f>
        <v>1</v>
      </c>
      <c r="Q37" s="29">
        <f>IF(SUM($G33:$G36)+SUM($Q33:$Q36)&gt;0,SUM(Q33:Q36),"")</f>
        <v>562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2240</v>
      </c>
      <c r="E39" s="34">
        <f>IF(ISNUMBER($G39),SUM(E12,E17,E22,E27,E32,E37),"")</f>
        <v>1059</v>
      </c>
      <c r="F39" s="34">
        <f>IF(ISNUMBER($G39),SUM(F12,F17,F22,F27,F32,F37),"")</f>
        <v>29</v>
      </c>
      <c r="G39" s="35">
        <f>IF(SUM($G$8:$G$37)+SUM($Q$8:$Q$37)&gt;0,SUM(G12,G17,G22,G27,G32,G37),"")</f>
        <v>3299</v>
      </c>
      <c r="H39" s="36">
        <f>IF(SUM($G$8:$G$37)+SUM($Q$8:$Q$37)&gt;0,SUM(H12,H17,H22,H27,H32,H37),"")</f>
        <v>7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2284</v>
      </c>
      <c r="O39" s="34">
        <f>IF(ISNUMBER($G39),SUM(O12,O17,O22,O27,O32,O37),"")</f>
        <v>1137</v>
      </c>
      <c r="P39" s="34">
        <f>IF(ISNUMBER($G39),SUM(P12,P17,P22,P27,P32,P37),"")</f>
        <v>25</v>
      </c>
      <c r="Q39" s="35">
        <f>IF(SUM($G$8:$G$37)+SUM($Q$8:$Q$37)&gt;0,SUM(Q12,Q17,Q22,Q27,Q32,Q37),"")</f>
        <v>3421</v>
      </c>
      <c r="R39" s="36">
        <f>IF(SUM($G$8:$G$37)+SUM($Q$8:$Q$37)&gt;0,SUM(R12,R17,R22,R27,R32,R37),"")</f>
        <v>17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1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Šumperk A – TJ Odry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69</v>
      </c>
      <c r="M57" s="73"/>
      <c r="N57" s="63">
        <v>24264</v>
      </c>
      <c r="O57" s="72" t="s">
        <v>70</v>
      </c>
      <c r="P57" s="75"/>
      <c r="Q57" s="75"/>
      <c r="R57" s="73"/>
      <c r="S57" s="65">
        <v>7046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2024-03-09T17:31:03Z</dcterms:modified>
</cp:coreProperties>
</file>